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39" sheetId="1" r:id="rId1"/>
    <sheet name="Козловская 39(2019)" sheetId="2" r:id="rId2"/>
    <sheet name="Козловская 39(2020)" sheetId="3" r:id="rId3"/>
    <sheet name="Козловская 3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39'!#REF!,'Козловская 39'!#REF!</definedName>
    <definedName name="Z_6E36EA37_049E_4FAE_B719_2847CD16F858_.wvu.Rows" localSheetId="0" hidden="1">'Козловская 39'!$42:$45</definedName>
    <definedName name="Z_73C0D023_21BD_4441_8EFA_957546C15799_.wvu.Cols" localSheetId="0" hidden="1">'Козловская 39'!#REF!,'Козловская 39'!#REF!</definedName>
    <definedName name="Z_73C0D023_21BD_4441_8EFA_957546C15799_.wvu.Rows" localSheetId="0" hidden="1">'Козловская 39'!$42:$45</definedName>
    <definedName name="_xlnm.Print_Area" localSheetId="0">'Козловская 39'!$A$1:$J$60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<sst xmlns="http://schemas.openxmlformats.org/spreadsheetml/2006/main" count="242" uniqueCount="78">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</sst>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2">
          <cell r="W62">
            <v>61710.560303692495</v>
          </cell>
          <cell r="X62">
            <v>12083.285795486117</v>
          </cell>
          <cell r="Y62">
            <v>84664.97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576.80000000000007</v>
          </cell>
          <cell r="AN62">
            <v>13202.54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Y62">
            <v>221443.27760222778</v>
          </cell>
          <cell r="BB62">
            <v>0</v>
          </cell>
          <cell r="BC62">
            <v>0</v>
          </cell>
          <cell r="CN62">
            <v>1974.6513600761257</v>
          </cell>
          <cell r="CO62">
            <v>404.71739317234449</v>
          </cell>
          <cell r="CP62">
            <v>0</v>
          </cell>
          <cell r="DB62">
            <v>0</v>
          </cell>
          <cell r="DG62">
            <v>1686.5836016518165</v>
          </cell>
          <cell r="DU62">
            <v>9884.1287409492033</v>
          </cell>
          <cell r="DV62">
            <v>2067.0520769879845</v>
          </cell>
          <cell r="DW62">
            <v>2242.8456000000001</v>
          </cell>
          <cell r="EK62">
            <v>0</v>
          </cell>
          <cell r="EQ62">
            <v>7782.4313836991569</v>
          </cell>
          <cell r="FB62">
            <v>46086.080282092</v>
          </cell>
          <cell r="FC62">
            <v>9430.4742088681924</v>
          </cell>
          <cell r="FD62">
            <v>668.04899999999986</v>
          </cell>
          <cell r="FL62">
            <v>0</v>
          </cell>
          <cell r="FS62">
            <v>24902.789406414486</v>
          </cell>
          <cell r="FX62">
            <v>7242.337436218012</v>
          </cell>
          <cell r="FY62">
            <v>1476.4905316007125</v>
          </cell>
          <cell r="FZ62">
            <v>0</v>
          </cell>
          <cell r="GG62">
            <v>0</v>
          </cell>
          <cell r="GL62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2">
          <cell r="W62">
            <v>2599.5618656769893</v>
          </cell>
          <cell r="X62">
            <v>800.38966873076629</v>
          </cell>
          <cell r="Y62">
            <v>0</v>
          </cell>
          <cell r="AK62">
            <v>0</v>
          </cell>
          <cell r="AV62">
            <v>0</v>
          </cell>
          <cell r="AY62">
            <v>12406.379029988182</v>
          </cell>
          <cell r="BB62">
            <v>0</v>
          </cell>
          <cell r="BM62">
            <v>0</v>
          </cell>
          <cell r="BN62">
            <v>0</v>
          </cell>
          <cell r="CN62">
            <v>2267.3087287110743</v>
          </cell>
          <cell r="CO62">
            <v>702.86570590043289</v>
          </cell>
          <cell r="CP62">
            <v>0</v>
          </cell>
          <cell r="DB62">
            <v>0</v>
          </cell>
          <cell r="DG62">
            <v>3277.5759889266778</v>
          </cell>
          <cell r="DU62">
            <v>5983.6520154049367</v>
          </cell>
          <cell r="DV62">
            <v>1843.953339091742</v>
          </cell>
          <cell r="DW62">
            <v>2278.8235000000004</v>
          </cell>
          <cell r="EL62">
            <v>0</v>
          </cell>
          <cell r="EQ62">
            <v>4262.70851408831</v>
          </cell>
          <cell r="FB62">
            <v>46007.245069847784</v>
          </cell>
          <cell r="FC62">
            <v>14003.357765988607</v>
          </cell>
          <cell r="FD62">
            <v>337.25280000000004</v>
          </cell>
          <cell r="FL62">
            <v>0</v>
          </cell>
          <cell r="FS62">
            <v>21012.70227113166</v>
          </cell>
          <cell r="FX62">
            <v>7302.8332832781116</v>
          </cell>
          <cell r="FY62">
            <v>2219.3095469153004</v>
          </cell>
          <cell r="FZ62">
            <v>0</v>
          </cell>
          <cell r="GG62">
            <v>0</v>
          </cell>
          <cell r="GL62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2">
          <cell r="W62">
            <v>2756.3681854397546</v>
          </cell>
          <cell r="X62">
            <v>702.33389422747382</v>
          </cell>
          <cell r="Y62">
            <v>37.471400000000003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4532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Y62">
            <v>12281.279212335616</v>
          </cell>
          <cell r="BB62">
            <v>0</v>
          </cell>
          <cell r="BC62">
            <v>0</v>
          </cell>
          <cell r="BM62">
            <v>0</v>
          </cell>
          <cell r="CN62">
            <v>2053.4804385473549</v>
          </cell>
          <cell r="CO62">
            <v>636.57893594968004</v>
          </cell>
          <cell r="CP62">
            <v>0</v>
          </cell>
          <cell r="DB62">
            <v>0</v>
          </cell>
          <cell r="DF62">
            <v>1870.2828139026883</v>
          </cell>
          <cell r="DU62">
            <v>9672.9860071189669</v>
          </cell>
          <cell r="DV62">
            <v>2479.1679135986737</v>
          </cell>
          <cell r="DW62">
            <v>558.65140000000008</v>
          </cell>
          <cell r="EK62">
            <v>0</v>
          </cell>
          <cell r="EP62">
            <v>4993.3760847435969</v>
          </cell>
          <cell r="FB62">
            <v>44072.100792939098</v>
          </cell>
          <cell r="FC62">
            <v>11614.362948195951</v>
          </cell>
          <cell r="FD62">
            <v>519.02700000000004</v>
          </cell>
          <cell r="FE62">
            <v>0</v>
          </cell>
          <cell r="FL62">
            <v>0</v>
          </cell>
          <cell r="FS62">
            <v>20809.950103334661</v>
          </cell>
          <cell r="FX62">
            <v>7492.9311108132124</v>
          </cell>
          <cell r="FY62">
            <v>2030.7295930671933</v>
          </cell>
          <cell r="FZ62">
            <v>321.88139999999999</v>
          </cell>
          <cell r="GG62">
            <v>0</v>
          </cell>
          <cell r="GL62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2">
          <cell r="W62">
            <v>1398.7591891719217</v>
          </cell>
          <cell r="X62">
            <v>339.66989706567074</v>
          </cell>
          <cell r="Y62">
            <v>413.54500000000002</v>
          </cell>
          <cell r="AV62">
            <v>2266</v>
          </cell>
          <cell r="AY62">
            <v>5304.3417886998805</v>
          </cell>
          <cell r="BM62">
            <v>576.80000000000007</v>
          </cell>
          <cell r="BN62">
            <v>0</v>
          </cell>
          <cell r="BO62">
            <v>0</v>
          </cell>
          <cell r="BP62">
            <v>0</v>
          </cell>
          <cell r="CN62">
            <v>2220.4338698349666</v>
          </cell>
          <cell r="CO62">
            <v>618.85093187102029</v>
          </cell>
          <cell r="CP62">
            <v>1989.9085000000002</v>
          </cell>
          <cell r="DB62">
            <v>0</v>
          </cell>
          <cell r="DG62">
            <v>2004.046064430805</v>
          </cell>
          <cell r="DL62">
            <v>4847.6993000000002</v>
          </cell>
          <cell r="DP62">
            <v>89.310250000000011</v>
          </cell>
          <cell r="DT62">
            <v>775.65180000000009</v>
          </cell>
          <cell r="DU62">
            <v>16615.398808767226</v>
          </cell>
          <cell r="DV62">
            <v>3940.5736367052909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2210.9999999999995</v>
          </cell>
          <cell r="EP62">
            <v>5881.5498948133554</v>
          </cell>
          <cell r="EU62">
            <v>84249.23</v>
          </cell>
          <cell r="EW62">
            <v>978.26700000000005</v>
          </cell>
          <cell r="EY62">
            <v>0</v>
          </cell>
          <cell r="FA62">
            <v>0</v>
          </cell>
          <cell r="FL62">
            <v>0</v>
          </cell>
          <cell r="FS62">
            <v>0</v>
          </cell>
          <cell r="FV62">
            <v>23180.949999999997</v>
          </cell>
          <cell r="FZ62">
            <v>121.1208</v>
          </cell>
          <cell r="GG62">
            <v>0</v>
          </cell>
          <cell r="GL6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J33" sqref="J3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404596.83999999997</v>
      </c>
      <c r="F9" s="17">
        <f t="shared" ref="F9:G9" si="0">SUM(F10:F14)</f>
        <v>372324.06000000006</v>
      </c>
      <c r="G9" s="17">
        <f t="shared" si="0"/>
        <v>113404.76</v>
      </c>
    </row>
    <row r="10" spans="1:7" ht="13.2" customHeight="1" x14ac:dyDescent="0.3">
      <c r="A10" s="49" t="s">
        <v>9</v>
      </c>
      <c r="B10" s="50"/>
      <c r="C10" s="50"/>
      <c r="D10" s="51"/>
      <c r="E10" s="18">
        <v>220688.65</v>
      </c>
      <c r="F10" s="18">
        <v>203370.61</v>
      </c>
      <c r="G10" s="19">
        <v>71205.66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34384.26</v>
      </c>
      <c r="F12" s="18">
        <v>31333.54</v>
      </c>
      <c r="G12" s="19">
        <v>7468.29</v>
      </c>
    </row>
    <row r="13" spans="1:7" ht="13.5" customHeight="1" x14ac:dyDescent="0.3">
      <c r="A13" s="49" t="s">
        <v>12</v>
      </c>
      <c r="B13" s="50"/>
      <c r="C13" s="50"/>
      <c r="D13" s="51"/>
      <c r="E13" s="18">
        <v>73096.53</v>
      </c>
      <c r="F13" s="18">
        <v>65990</v>
      </c>
      <c r="G13" s="19">
        <v>16290.76</v>
      </c>
    </row>
    <row r="14" spans="1:7" ht="14.4" customHeight="1" x14ac:dyDescent="0.3">
      <c r="A14" s="42" t="s">
        <v>13</v>
      </c>
      <c r="B14" s="42"/>
      <c r="C14" s="42"/>
      <c r="D14" s="42"/>
      <c r="E14" s="18">
        <v>76427.399999999994</v>
      </c>
      <c r="F14" s="18">
        <v>71629.91</v>
      </c>
      <c r="G14" s="19">
        <v>18440.05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110152.62</v>
      </c>
      <c r="F15" s="36">
        <f t="shared" ref="F15:G15" si="1">SUM(F16:F19)</f>
        <v>100032.31999999999</v>
      </c>
      <c r="G15" s="36">
        <f t="shared" si="1"/>
        <v>30981.5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107400.36</v>
      </c>
      <c r="F16" s="18">
        <v>97544.95</v>
      </c>
      <c r="G16" s="19">
        <v>30196.63</v>
      </c>
    </row>
    <row r="17" spans="1:13" ht="15.6" x14ac:dyDescent="0.3">
      <c r="A17" s="42" t="s">
        <v>44</v>
      </c>
      <c r="B17" s="42"/>
      <c r="C17" s="42"/>
      <c r="D17" s="42"/>
      <c r="E17" s="18">
        <v>269.27999999999997</v>
      </c>
      <c r="F17" s="18">
        <v>239.89</v>
      </c>
      <c r="G17" s="19">
        <v>79.09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2482.98</v>
      </c>
      <c r="F19" s="18">
        <v>2247.48</v>
      </c>
      <c r="G19" s="19">
        <v>705.78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997.92</v>
      </c>
      <c r="F20" s="36">
        <f t="shared" ref="F20:G20" si="2">F21</f>
        <v>875.47</v>
      </c>
      <c r="G20" s="36">
        <f t="shared" si="2"/>
        <v>243.16</v>
      </c>
    </row>
    <row r="21" spans="1:13" ht="15.6" x14ac:dyDescent="0.3">
      <c r="A21" s="42" t="s">
        <v>15</v>
      </c>
      <c r="B21" s="42"/>
      <c r="C21" s="42"/>
      <c r="D21" s="42"/>
      <c r="E21" s="18">
        <v>997.92</v>
      </c>
      <c r="F21" s="18">
        <v>875.47</v>
      </c>
      <c r="G21" s="19">
        <v>243.16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-368107.47830863879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393104.63370140642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нар'!W62</f>
        <v>61710.560303692495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нар'!X62</f>
        <v>12083.285795486117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нар'!Y62</f>
        <v>84664.97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нар'!AA62+'[1]УК ВР декабрь нар'!AB62+'[1]УК ВР декабрь нар'!AC62+'[1]УК ВР декабрь нар'!AD62+'[1]УК ВР декабрь нар'!AE62+'[1]УК ВР декабрь нар'!AF62+'[1]УК ВР декабрь нар'!AG62+'[1]УК ВР декабрь нар'!AH62+'[1]УК ВР декабрь нар'!AJ62+'[1]УК ВР декабрь нар'!AL62+'[1]УК ВР декабрь нар'!AN62+'[1]УК ВР декабрь нар'!AO62+'[1]УК ВР декабрь нар'!AP62+'[1]УК ВР декабрь нар'!AQ62+'[1]УК ВР декабрь нар'!AR62+'[1]УК ВР декабрь нар'!AT62</f>
        <v>13202.54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нар'!AY62</f>
        <v>221443.27760222778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SUM(F34:F38)+3084.88</f>
        <v>29704.090156536633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нар'!CN62+'[1]УК ВР декабрь нар'!DU62</f>
        <v>11858.78010102533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нар'!CO62+'[1]УК ВР декабрь нар'!DV62</f>
        <v>2471.7694701603291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нар'!CP62+'[1]УК ВР декабрь нар'!DW62</f>
        <v>2242.8456000000001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нар'!AI62+'[1]УК ВР декабрь нар'!AJ62+'[1]УК ВР декабрь нар'!AS62+'[1]УК ВР декабрь нар'!BC62+'[1]УК ВР декабрь нар'!DB62+'[1]УК ВР декабрь нар'!EK62+'[1]УК ВР декабрь нар'!AM62</f>
        <v>576.80000000000007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нар'!DG62+'[1]УК ВР декабрь нар'!EQ62</f>
        <v>9469.0149853509738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SUM(F40:F48)+15488.13</f>
        <v>110030.10245518351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нар'!FB62+'[1]УК ВР декабрь нар'!FX62</f>
        <v>53328.417718310011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нар'!FC62+'[1]УК ВР декабрь нар'!FY62</f>
        <v>10906.964740468906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нар'!FD62+'[1]УК ВР декабрь нар'!FZ62</f>
        <v>668.04899999999986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нар'!GG62+'[1]УК ВР декабрь нар'!FL62+'[1]УК ВР декабрь нар'!BB62+'[1]УК ВР декабрь нар'!AK62</f>
        <v>0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нар'!FS62+'[1]УК ВР декабрь нар'!GL62</f>
        <v>29638.540996404601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532838.8263131266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21778.21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12442.08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9336.1299999999992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554617.03631312656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107400.36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97544.95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-815324.15462176537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39'!A2:G2</f>
        <v>перед собственниками дома по адресу: ул. Козловская 39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39'!G6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39'!G8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427414.94</v>
      </c>
      <c r="F9" s="17">
        <f t="shared" ref="F9:G9" si="0">SUM(F10:F15)</f>
        <v>421582.12000000005</v>
      </c>
      <c r="G9" s="17">
        <f t="shared" si="0"/>
        <v>119237.57999999999</v>
      </c>
    </row>
    <row r="10" spans="1:7" ht="15.6" x14ac:dyDescent="0.3">
      <c r="A10" s="49" t="s">
        <v>9</v>
      </c>
      <c r="B10" s="50"/>
      <c r="C10" s="50"/>
      <c r="D10" s="51"/>
      <c r="E10" s="18">
        <v>228583.96</v>
      </c>
      <c r="F10" s="18">
        <v>227104.43</v>
      </c>
      <c r="G10" s="19">
        <v>72685.19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29740.58</v>
      </c>
      <c r="F12" s="18">
        <v>29374.080000000002</v>
      </c>
      <c r="G12" s="19">
        <v>7834.79</v>
      </c>
    </row>
    <row r="13" spans="1:7" ht="15.6" x14ac:dyDescent="0.3">
      <c r="A13" s="49" t="s">
        <v>12</v>
      </c>
      <c r="B13" s="50"/>
      <c r="C13" s="50"/>
      <c r="D13" s="51"/>
      <c r="E13" s="18">
        <v>61706.47</v>
      </c>
      <c r="F13" s="18">
        <v>60484.63</v>
      </c>
      <c r="G13" s="19">
        <v>17512.599999999999</v>
      </c>
    </row>
    <row r="14" spans="1:7" ht="15.6" x14ac:dyDescent="0.3">
      <c r="A14" s="42" t="s">
        <v>13</v>
      </c>
      <c r="B14" s="42"/>
      <c r="C14" s="42"/>
      <c r="D14" s="42"/>
      <c r="E14" s="18">
        <v>78148.789999999994</v>
      </c>
      <c r="F14" s="18">
        <v>80496.52</v>
      </c>
      <c r="G14" s="19">
        <v>16092.32</v>
      </c>
    </row>
    <row r="15" spans="1:7" ht="15.6" x14ac:dyDescent="0.3">
      <c r="A15" s="49" t="s">
        <v>68</v>
      </c>
      <c r="B15" s="50"/>
      <c r="C15" s="50"/>
      <c r="D15" s="51"/>
      <c r="E15" s="18">
        <v>29235.14</v>
      </c>
      <c r="F15" s="18">
        <v>24122.46</v>
      </c>
      <c r="G15" s="19">
        <v>5112.68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99711.780000000013</v>
      </c>
      <c r="F16" s="17">
        <f>SUM(F17:F20)</f>
        <v>102308.7</v>
      </c>
      <c r="G16" s="17">
        <f>SUM(G17:G20)</f>
        <v>28384.58</v>
      </c>
    </row>
    <row r="17" spans="1:12" ht="15.6" x14ac:dyDescent="0.3">
      <c r="A17" s="94" t="s">
        <v>43</v>
      </c>
      <c r="B17" s="95"/>
      <c r="C17" s="95"/>
      <c r="D17" s="96"/>
      <c r="E17" s="18">
        <v>96809.88</v>
      </c>
      <c r="F17" s="18">
        <v>99414.67</v>
      </c>
      <c r="G17" s="19">
        <v>27591.84</v>
      </c>
    </row>
    <row r="18" spans="1:12" ht="15.6" x14ac:dyDescent="0.3">
      <c r="A18" s="42" t="s">
        <v>55</v>
      </c>
      <c r="B18" s="42"/>
      <c r="C18" s="42"/>
      <c r="D18" s="42"/>
      <c r="E18" s="18">
        <v>299.16000000000003</v>
      </c>
      <c r="F18" s="18">
        <v>297.39</v>
      </c>
      <c r="G18" s="19">
        <v>80.86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2602.7399999999998</v>
      </c>
      <c r="F20" s="18">
        <v>2596.64</v>
      </c>
      <c r="G20" s="19">
        <v>711.88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582.12</v>
      </c>
      <c r="F21" s="17">
        <f>SUM(F22)</f>
        <v>657.96</v>
      </c>
      <c r="G21" s="17">
        <f>SUM(G22)</f>
        <v>167.32</v>
      </c>
    </row>
    <row r="22" spans="1:12" ht="15.6" x14ac:dyDescent="0.3">
      <c r="A22" s="42" t="s">
        <v>15</v>
      </c>
      <c r="B22" s="42"/>
      <c r="C22" s="42"/>
      <c r="D22" s="42"/>
      <c r="E22" s="18">
        <v>582.12</v>
      </c>
      <c r="F22" s="18">
        <v>657.96</v>
      </c>
      <c r="G22" s="19">
        <v>167.32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39'!F58</f>
        <v>-815324.15462176537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15806.330564395937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нар'!W62</f>
        <v>2599.5618656769893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нар'!X62</f>
        <v>800.38966873076629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нар'!Y62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нар'!AV62+'[2]УК ВР декабрь нар'!BN62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нар'!AY62</f>
        <v>12406.379029988182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SUM(F35:F39)+2597.09</f>
        <v>23213.977792123176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нар'!CN62+'[2]УК ВР декабрь нар'!DU62</f>
        <v>8250.9607441160115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нар'!CO62+'[2]УК ВР декабрь нар'!DV62</f>
        <v>2546.8190449921749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нар'!CP62+'[2]УК ВР декабрь нар'!DW62</f>
        <v>2278.8235000000004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нар'!BM62+'[2]УК ВР декабрь нар'!DB62+'[2]УК ВР декабрь нар'!EL62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нар'!DG62+'[2]УК ВР декабрь нар'!EQ62</f>
        <v>7540.2845030149874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94945.112518666036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нар'!FB62+'[2]УК ВР декабрь нар'!FX62</f>
        <v>53310.078353125893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нар'!FC62+'[2]УК ВР декабрь нар'!FY62</f>
        <v>16222.667312903908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нар'!FD62+'[2]УК ВР декабрь нар'!FZ62</f>
        <v>337.25280000000004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нар'!GG62+'[2]УК ВР декабрь нар'!FL62+'[2]УК ВР декабрь нар'!BB62+'[2]УК ВР декабрь нар'!AK62</f>
        <v>0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нар'!FS62+'[2]УК ВР декабрь нар'!GL62</f>
        <v>25075.114052636229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133965.42087518514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24142.010000000002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14078.86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10063.15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158107.43087518515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96809.88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99414.67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-876621.70549695054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39'!A2:G2</f>
        <v>перед собственниками дома по адресу: ул. Козловская 39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39'!G6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39'!G8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354408.98</v>
      </c>
      <c r="F9" s="17">
        <f t="shared" ref="F9:G9" si="0">SUM(F10:F15)</f>
        <v>327943.63</v>
      </c>
      <c r="G9" s="17">
        <f t="shared" si="0"/>
        <v>145702.93</v>
      </c>
    </row>
    <row r="10" spans="1:7" ht="15.6" x14ac:dyDescent="0.3">
      <c r="A10" s="49" t="s">
        <v>9</v>
      </c>
      <c r="B10" s="50"/>
      <c r="C10" s="50"/>
      <c r="D10" s="51"/>
      <c r="E10" s="18">
        <v>167884.56</v>
      </c>
      <c r="F10" s="18">
        <v>164552.03</v>
      </c>
      <c r="G10" s="19">
        <v>76017.72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29603.98</v>
      </c>
      <c r="F12" s="18">
        <v>27873.37</v>
      </c>
      <c r="G12" s="19">
        <v>9565.4</v>
      </c>
    </row>
    <row r="13" spans="1:7" ht="15.6" x14ac:dyDescent="0.3">
      <c r="A13" s="49" t="s">
        <v>12</v>
      </c>
      <c r="B13" s="50"/>
      <c r="C13" s="50"/>
      <c r="D13" s="51"/>
      <c r="E13" s="18">
        <v>61041.63</v>
      </c>
      <c r="F13" s="18">
        <v>56929.67</v>
      </c>
      <c r="G13" s="19">
        <v>21624.560000000001</v>
      </c>
    </row>
    <row r="14" spans="1:7" ht="15.6" x14ac:dyDescent="0.3">
      <c r="A14" s="42" t="s">
        <v>13</v>
      </c>
      <c r="B14" s="42"/>
      <c r="C14" s="42"/>
      <c r="D14" s="42"/>
      <c r="E14" s="18">
        <v>69188.649999999994</v>
      </c>
      <c r="F14" s="18">
        <v>55142.95</v>
      </c>
      <c r="G14" s="19">
        <v>30138.02</v>
      </c>
    </row>
    <row r="15" spans="1:7" ht="15.6" x14ac:dyDescent="0.3">
      <c r="A15" s="49" t="s">
        <v>68</v>
      </c>
      <c r="B15" s="50"/>
      <c r="C15" s="50"/>
      <c r="D15" s="51"/>
      <c r="E15" s="18">
        <v>26690.16</v>
      </c>
      <c r="F15" s="18">
        <v>23445.61</v>
      </c>
      <c r="G15" s="19">
        <v>8357.23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99700.25</v>
      </c>
      <c r="F16" s="17">
        <f>SUM(F17:F20)</f>
        <v>78807.45</v>
      </c>
      <c r="G16" s="17">
        <f>SUM(G17:G20)</f>
        <v>49277.380000000005</v>
      </c>
    </row>
    <row r="17" spans="1:12" ht="15.6" x14ac:dyDescent="0.3">
      <c r="A17" s="94" t="s">
        <v>43</v>
      </c>
      <c r="B17" s="95"/>
      <c r="C17" s="95"/>
      <c r="D17" s="96"/>
      <c r="E17" s="18">
        <v>96708.65</v>
      </c>
      <c r="F17" s="18">
        <v>76453.03</v>
      </c>
      <c r="G17" s="19">
        <v>47847.46</v>
      </c>
    </row>
    <row r="18" spans="1:12" ht="15.6" x14ac:dyDescent="0.3">
      <c r="A18" s="42" t="s">
        <v>55</v>
      </c>
      <c r="B18" s="42"/>
      <c r="C18" s="42"/>
      <c r="D18" s="42"/>
      <c r="E18" s="18">
        <v>299.16000000000003</v>
      </c>
      <c r="F18" s="18">
        <v>236.4</v>
      </c>
      <c r="G18" s="19">
        <v>143.62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2692.44</v>
      </c>
      <c r="F20" s="18">
        <v>2118.02</v>
      </c>
      <c r="G20" s="19">
        <v>1286.3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1.19</v>
      </c>
      <c r="G21" s="17">
        <f>SUM(G22)</f>
        <v>166.13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1.19</v>
      </c>
      <c r="G22" s="19">
        <v>166.13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39(2019)'!F59</f>
        <v>-876621.70549695054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20309.452692002844</v>
      </c>
    </row>
    <row r="27" spans="1:12" ht="75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нар'!W62</f>
        <v>2756.3681854397546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нар'!X62</f>
        <v>702.33389422747382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нар'!Y62</f>
        <v>37.471400000000003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нар'!AA62+'[3]УК ВР декабрь нар'!AB62+'[3]УК ВР декабрь нар'!AC62+'[3]УК ВР декабрь нар'!AD62+'[3]УК ВР декабрь нар'!AE62+'[3]УК ВР декабрь нар'!AF62+'[3]УК ВР декабрь нар'!AG62+'[3]УК ВР декабрь нар'!AH62+'[3]УК ВР декабрь нар'!AJ62+'[3]УК ВР декабрь нар'!AL62+'[3]УК ВР декабрь нар'!AN62+'[3]УК ВР декабрь нар'!AO62+'[3]УК ВР декабрь нар'!AP62+'[3]УК ВР декабрь нар'!AQ62+'[3]УК ВР декабрь нар'!AR62+'[3]УК ВР декабрь нар'!AT62</f>
        <v>4532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нар'!AY62</f>
        <v>12281.279212335616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SUM(F35:F39)+3721.8</f>
        <v>25986.323593860961</v>
      </c>
    </row>
    <row r="34" spans="1:12" ht="85.8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нар'!CN62+'[3]УК ВР декабрь нар'!DU62</f>
        <v>11726.466445666321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нар'!CO62+'[3]УК ВР декабрь нар'!DV62</f>
        <v>3115.7468495483536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нар'!CP62+'[3]УК ВР декабрь нар'!DW62</f>
        <v>558.65140000000008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нар'!AI62+'[3]УК ВР декабрь нар'!AJ62+'[3]УК ВР декабрь нар'!AS62+'[3]УК ВР декабрь нар'!BC62+'[3]УК ВР декабрь нар'!BM62+'[3]УК ВР декабрь нар'!DB62+'[3]УК ВР декабрь нар'!EK62+'[3]УК ВР декабрь нар'!AM62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нар'!DF62+'[3]УК ВР декабрь нар'!EP62</f>
        <v>6863.6588986462848</v>
      </c>
    </row>
    <row r="40" spans="1:12" ht="68.400000000000006" customHeight="1" x14ac:dyDescent="0.3">
      <c r="A40" s="83" t="s">
        <v>74</v>
      </c>
      <c r="B40" s="84"/>
      <c r="C40" s="84"/>
      <c r="D40" s="84"/>
      <c r="E40" s="85"/>
      <c r="F40" s="27">
        <f>SUM(F41:F49)</f>
        <v>91096.221255289172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нар'!FB62+'[3]УК ВР декабрь нар'!FX62</f>
        <v>51565.031903752308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нар'!FC62+'[3]УК ВР декабрь нар'!FY62</f>
        <v>13645.092541263144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нар'!FD62+'[3]УК ВР декабрь нар'!FZ62</f>
        <v>840.90840000000003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нар'!GG62+'[3]УК ВР декабрь нар'!FL62+'[3]УК ВР декабрь нар'!FE62+'[3]УК ВР декабрь нар'!BB62+'[3]УК ВР декабрь нар'!AK62</f>
        <v>0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нар'!FS62+'[3]УК ВР декабрь нар'!GL62</f>
        <v>25045.188410273724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137391.99754115299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22371.199999999997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12541.96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9829.24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159763.197541153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96708.65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76453.03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-939676.25303810346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39'!A2:G2</f>
        <v>перед собственниками дома по адресу: ул. Козловская 39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39'!G6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39'!G8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76879.56</v>
      </c>
      <c r="F9" s="17">
        <f t="shared" ref="F9:G9" si="0">SUM(F10:F15)</f>
        <v>96861.409999999989</v>
      </c>
      <c r="G9" s="17">
        <f t="shared" si="0"/>
        <v>125721.07999999999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17619.47</v>
      </c>
      <c r="G10" s="19">
        <v>58398.25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0</v>
      </c>
      <c r="F12" s="18">
        <v>1232.07</v>
      </c>
      <c r="G12" s="19">
        <v>8333.33</v>
      </c>
    </row>
    <row r="13" spans="1:7" ht="15.6" x14ac:dyDescent="0.3">
      <c r="A13" s="49" t="s">
        <v>12</v>
      </c>
      <c r="B13" s="50"/>
      <c r="C13" s="50"/>
      <c r="D13" s="51"/>
      <c r="E13" s="18">
        <v>0</v>
      </c>
      <c r="F13" s="18">
        <v>2303.61</v>
      </c>
      <c r="G13" s="19">
        <v>19320.95</v>
      </c>
    </row>
    <row r="14" spans="1:7" ht="15.6" x14ac:dyDescent="0.3">
      <c r="A14" s="42" t="s">
        <v>13</v>
      </c>
      <c r="B14" s="42"/>
      <c r="C14" s="42"/>
      <c r="D14" s="42"/>
      <c r="E14" s="18">
        <v>62049.22</v>
      </c>
      <c r="F14" s="18">
        <v>59558.31</v>
      </c>
      <c r="G14" s="19">
        <v>32628.93</v>
      </c>
    </row>
    <row r="15" spans="1:7" ht="15.6" x14ac:dyDescent="0.3">
      <c r="A15" s="49" t="s">
        <v>68</v>
      </c>
      <c r="B15" s="50"/>
      <c r="C15" s="50"/>
      <c r="D15" s="51"/>
      <c r="E15" s="18">
        <v>14830.34</v>
      </c>
      <c r="F15" s="18">
        <v>16147.95</v>
      </c>
      <c r="G15" s="19">
        <v>7039.62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99926.41</v>
      </c>
      <c r="F16" s="17">
        <f t="shared" ref="F16:G16" si="1">SUM(F17:F20)</f>
        <v>90465.329999999987</v>
      </c>
      <c r="G16" s="17">
        <f t="shared" si="1"/>
        <v>58904.590000000004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96809.88</v>
      </c>
      <c r="F17" s="18">
        <v>87680.42</v>
      </c>
      <c r="G17" s="19">
        <v>57143.05</v>
      </c>
    </row>
    <row r="18" spans="1:12" ht="15.6" x14ac:dyDescent="0.3">
      <c r="A18" s="42" t="s">
        <v>55</v>
      </c>
      <c r="B18" s="42"/>
      <c r="C18" s="42"/>
      <c r="D18" s="42"/>
      <c r="E18" s="18">
        <v>302.47000000000003</v>
      </c>
      <c r="F18" s="18">
        <v>270.73</v>
      </c>
      <c r="G18" s="19">
        <v>175.36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2814.06</v>
      </c>
      <c r="F20" s="18">
        <v>2514.1799999999998</v>
      </c>
      <c r="G20" s="19">
        <v>1586.18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39(2020)'!F59</f>
        <v>-939676.25303810346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12510.115874937474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нар'!W62</f>
        <v>1398.7591891719217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нар'!X62</f>
        <v>339.66989706567074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нар'!Y62+'[4]УК ВР декабрь нар'!DX62</f>
        <v>413.54500000000002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нар'!AV62+'[4]УК ВР декабрь нар'!BM62+'[4]УК ВР декабрь нар'!BN62+'[4]УК ВР декабрь нар'!BO62+'[4]УК ВР декабрь нар'!BP62+'[4]УК ВР декабрь нар'!EG62+'[4]УК ВР декабрь нар'!EH62+'[4]УК ВР декабрь нар'!EI62+'[4]УК ВР декабрь нар'!EJ62</f>
        <v>5053.7999999999993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нар'!AY62</f>
        <v>5304.3417886998805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SUM(F35:F39)+2691.6</f>
        <v>41675.023056422659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нар'!CN62+'[4]УК ВР декабрь нар'!DU62</f>
        <v>18835.832678602193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нар'!CO62+'[4]УК ВР декабрь нар'!DV62</f>
        <v>4559.4245685763108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нар'!CP62+'[4]УК ВР декабрь нар'!DL62+'[4]УК ВР декабрь нар'!DP62+'[4]УК ВР декабрь нар'!DT62</f>
        <v>7702.5698500000017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нар'!DB62+'[4]УК ВР декабрь нар'!DY62+'[4]УК ВР декабрь нар'!DZ62+'[4]УК ВР декабрь нар'!EA62+'[4]УК ВР декабрь нар'!EB62+'[4]УК ВР декабрь нар'!EC62+'[4]УК ВР декабрь нар'!ED62+'[4]УК ВР декабрь нар'!EE62+'[4]УК ВР декабрь нар'!EF62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нар'!DG62+'[4]УК ВР декабрь нар'!EP62</f>
        <v>7885.5959592441604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108529.56779999999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нар'!$EU62+'[4]УК ВР декабрь нар'!FV62+'[4]УК ВР декабрь нар'!EY62</f>
        <v>107430.18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нар'!EW62+'[4]УК ВР декабрь нар'!FA62+'[4]УК ВР декабрь нар'!FZ62</f>
        <v>1099.3878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нар'!FL62+'[4]УК ВР декабрь нар'!GG62</f>
        <v>0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нар'!FS62+'[4]УК ВР декабрь нар'!GL62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162714.70673136011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15118.01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4920.67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10197.34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177832.71673136012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96809.88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87680.42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-1020699.0897694635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39</vt:lpstr>
      <vt:lpstr>Козловская 39(2019)</vt:lpstr>
      <vt:lpstr>Козловская 39(2020)</vt:lpstr>
      <vt:lpstr>Козловская 39(2021)</vt:lpstr>
      <vt:lpstr>'Козловская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2018-04-11T11:25:09Z</cp:lastPrinted>
  <dcterms:created xsi:type="dcterms:W3CDTF">2013-05-24T09:13:10Z</dcterms:created>
  <dcterms:modified xsi:type="dcterms:W3CDTF">2022-03-25T10:42:10Z</dcterms:modified>
</cp:coreProperties>
</file>